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<sst xmlns="http://schemas.openxmlformats.org/spreadsheetml/2006/main" count="297" uniqueCount="186">
  <si>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</si>
  <si>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</si>
  <si>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</si>
  <si>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</si>
  <si>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</si>
  <si>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</si>
  <si>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</si>
  <si>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</si>
  <si>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</si>
  <si>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</si>
  <si>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</si>
  <si>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</si>
  <si>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</si>
  <si>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</si>
  <si>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</si>
  <si>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</si>
  <si>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</si>
  <si>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</si>
  <si>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</si>
  <si>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</si>
  <si>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</si>
  <si>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</si>
  <si>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</si>
  <si>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</si>
  <si>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</si>
  <si>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</si>
  <si>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</si>
  <si>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</si>
  <si>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</si>
  <si>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</si>
  <si>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</si>
  <si>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</si>
  <si>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</si>
  <si>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</si>
  <si>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</si>
  <si>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</si>
  <si>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</si>
  <si>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</si>
  <si>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</si>
  <si>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</si>
  <si>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</si>
  <si>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</si>
  <si>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</si>
  <si>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</si>
  <si>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</si>
  <si>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</si>
  <si>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</si>
  <si>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</si>
  <si>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</si>
  <si>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</si>
  <si>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</si>
  <si>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</si>
  <si>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</si>
  <si>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</si>
  <si>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</si>
  <si>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</si>
  <si>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</si>
  <si>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</si>
  <si>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</si>
  <si>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</si>
  <si>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</si>
  <si>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</si>
  <si>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</si>
  <si>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</si>
  <si>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</si>
  <si>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</si>
  <si>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</si>
  <si>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</si>
  <si>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</si>
  <si>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</si>
  <si>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</si>
  <si>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</si>
  <si>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</si>
  <si>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</si>
  <si>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</si>
  <si>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</si>
  <si>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</si>
  <si>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</si>
  <si>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</si>
  <si>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</si>
  <si>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</si>
  <si>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</si>
  <si>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</si>
  <si>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</si>
  <si>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</si>
  <si>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</si>
  <si>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</si>
  <si>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</si>
  <si>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</si>
  <si>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</si>
  <si>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</si>
  <si>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</si>
  <si>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</si>
  <si>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</si>
  <si>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</si>
  <si>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</si>
  <si>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</si>
  <si>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</si>
  <si>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</si>
  <si>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</si>
  <si>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</si>
  <si>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</si>
  <si>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</si>
  <si>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</si>
  <si>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</si>
  <si>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</si>
  <si>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</si>
  <si>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</si>
  <si>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</si>
  <si>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</si>
  <si>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</si>
  <si>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</si>
  <si>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</si>
  <si>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</si>
  <si>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</si>
  <si>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</si>
  <si>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</si>
  <si>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</si>
  <si>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</si>
  <si>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</si>
  <si>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</si>
  <si>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</si>
  <si>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</si>
  <si>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</si>
  <si>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</si>
  <si>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</si>
  <si>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</si>
  <si>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</si>
  <si>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</si>
  <si>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</si>
  <si>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</si>
  <si>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</si>
  <si>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</si>
  <si>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</si>
  <si>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</si>
  <si>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</si>
  <si>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</si>
  <si>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</si>
  <si>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</si>
  <si>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</si>
  <si>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</si>
  <si>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</si>
  <si>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</si>
  <si>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</si>
  <si>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</si>
  <si>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</si>
  <si>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</si>
  <si>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</si>
  <si>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</si>
  <si>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</si>
  <si>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</si>
  <si>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</si>
  <si>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</si>
  <si>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</si>
  <si>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</si>
  <si>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</si>
  <si>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</si>
  <si>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</si>
  <si>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</si>
  <si>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</si>
  <si>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</si>
  <si>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</si>
  <si>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</si>
  <si>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</si>
  <si>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</si>
  <si>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</si>
  <si>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</si>
  <si>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</si>
  <si>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</si>
  <si>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</si>
  <si>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</si>
  <si>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</si>
  <si>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</si>
  <si>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</si>
  <si>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</si>
  <si>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-</t>
  </si>
  <si>
    <t>П, С</t>
  </si>
  <si>
    <t>СИП-2 3х70+1х54,6</t>
  </si>
  <si>
    <t>Л7-23-2</t>
  </si>
  <si>
    <t>Q_Лб_25_ЛК15_017701</t>
  </si>
  <si>
    <t>1.1.1.1.</t>
  </si>
  <si>
    <t xml:space="preserve">Электроснабжение ЭПУ потребителей в соответствии с договором на ТП № 2-43-25-3953 г. Лабинск </t>
  </si>
  <si>
    <t>СС 108.6-3.1, СВ 95-3</t>
  </si>
  <si>
    <t>2026</t>
  </si>
  <si>
    <t>ТП-188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</si>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</sst>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85" zoomScaleNormal="70" zoomScaleSheetLayoutView="8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156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157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158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159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185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180</v>
      </c>
      <c r="C19" s="128" t="s">
        <v>181</v>
      </c>
      <c r="D19" s="129" t="s">
        <v>179</v>
      </c>
      <c r="E19" s="120" t="s">
        <v>160</v>
      </c>
      <c r="F19" s="121" t="s">
        <v>184</v>
      </c>
      <c r="G19" s="122" t="s">
        <v>161</v>
      </c>
      <c r="H19" s="122" t="s">
        <v>176</v>
      </c>
      <c r="I19" s="122" t="s">
        <v>183</v>
      </c>
      <c r="J19" s="121" t="s">
        <v>174</v>
      </c>
      <c r="K19" s="121" t="s">
        <v>177</v>
      </c>
      <c r="L19" s="121"/>
      <c r="M19" s="121"/>
      <c r="N19" s="123" t="s">
        <v>166</v>
      </c>
      <c r="O19" s="122" t="s">
        <v>161</v>
      </c>
      <c r="P19" s="124" t="s">
        <v>174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782.50815999999986</v>
      </c>
      <c r="V19" s="19" t="s">
        <v>7</v>
      </c>
    </row>
    <row r="20" spans="1:22" s="8" customFormat="1" ht="57.75" customHeight="1" x14ac:dyDescent="0.25">
      <c r="B20" s="127" t="s">
        <v>180</v>
      </c>
      <c r="C20" s="128" t="s">
        <v>181</v>
      </c>
      <c r="D20" s="129" t="s">
        <v>179</v>
      </c>
      <c r="E20" s="126" t="s">
        <v>163</v>
      </c>
      <c r="F20" s="121" t="s">
        <v>184</v>
      </c>
      <c r="G20" s="122" t="s">
        <v>161</v>
      </c>
      <c r="H20" s="122" t="s">
        <v>176</v>
      </c>
      <c r="I20" s="122" t="s">
        <v>183</v>
      </c>
      <c r="J20" s="121" t="s">
        <v>174</v>
      </c>
      <c r="K20" s="121" t="s">
        <v>182</v>
      </c>
      <c r="L20" s="121"/>
      <c r="M20" s="121"/>
      <c r="N20" s="123" t="s">
        <v>166</v>
      </c>
      <c r="O20" s="122" t="s">
        <v>161</v>
      </c>
      <c r="P20" s="124" t="s">
        <v>174</v>
      </c>
      <c r="Q20" s="123" t="s">
        <v>169</v>
      </c>
      <c r="R20" s="123" t="s">
        <v>170</v>
      </c>
      <c r="S20" s="125">
        <v>949.02</v>
      </c>
      <c r="T20" s="125">
        <v>1.1599999999999999</v>
      </c>
      <c r="U20" s="73">
        <f t="shared" ref="U20:U22" si="0">O20*P20*S20*T20</f>
        <v>440.34528</v>
      </c>
      <c r="V20" s="19" t="s">
        <v>7</v>
      </c>
    </row>
    <row r="21" spans="1:22" s="8" customFormat="1" ht="45.75" customHeight="1" x14ac:dyDescent="0.25">
      <c r="B21" s="127" t="s">
        <v>180</v>
      </c>
      <c r="C21" s="128" t="s">
        <v>181</v>
      </c>
      <c r="D21" s="129" t="s">
        <v>179</v>
      </c>
      <c r="E21" s="126" t="s">
        <v>164</v>
      </c>
      <c r="F21" s="121" t="s">
        <v>184</v>
      </c>
      <c r="G21" s="122" t="s">
        <v>161</v>
      </c>
      <c r="H21" s="122" t="s">
        <v>176</v>
      </c>
      <c r="I21" s="122" t="s">
        <v>183</v>
      </c>
      <c r="J21" s="121" t="s">
        <v>174</v>
      </c>
      <c r="K21" s="121" t="s">
        <v>177</v>
      </c>
      <c r="L21" s="124"/>
      <c r="M21" s="124"/>
      <c r="N21" s="123" t="s">
        <v>166</v>
      </c>
      <c r="O21" s="122" t="s">
        <v>161</v>
      </c>
      <c r="P21" s="124" t="s">
        <v>174</v>
      </c>
      <c r="Q21" s="123" t="s">
        <v>169</v>
      </c>
      <c r="R21" s="130" t="s">
        <v>178</v>
      </c>
      <c r="S21" s="131">
        <v>647.77</v>
      </c>
      <c r="T21" s="125">
        <v>1.1599999999999999</v>
      </c>
      <c r="U21" s="73">
        <f t="shared" si="0"/>
        <v>300.56527999999997</v>
      </c>
      <c r="V21" s="19" t="s">
        <v>7</v>
      </c>
    </row>
    <row r="22" spans="1:22" s="84" customFormat="1" ht="63.75" customHeight="1" x14ac:dyDescent="0.25">
      <c r="B22" s="127" t="s">
        <v>180</v>
      </c>
      <c r="C22" s="128" t="s">
        <v>181</v>
      </c>
      <c r="D22" s="129" t="s">
        <v>179</v>
      </c>
      <c r="E22" s="126" t="s">
        <v>165</v>
      </c>
      <c r="F22" s="121" t="s">
        <v>184</v>
      </c>
      <c r="G22" s="122" t="s">
        <v>161</v>
      </c>
      <c r="H22" s="122" t="s">
        <v>176</v>
      </c>
      <c r="I22" s="122" t="s">
        <v>183</v>
      </c>
      <c r="J22" s="121" t="s">
        <v>174</v>
      </c>
      <c r="K22" s="124" t="s">
        <v>162</v>
      </c>
      <c r="L22" s="124"/>
      <c r="M22" s="124"/>
      <c r="N22" s="123" t="s">
        <v>166</v>
      </c>
      <c r="O22" s="124" t="s">
        <v>161</v>
      </c>
      <c r="P22" s="124" t="s">
        <v>171</v>
      </c>
      <c r="Q22" s="123" t="s">
        <v>172</v>
      </c>
      <c r="R22" s="123" t="s">
        <v>173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1757.4487199999999</v>
      </c>
      <c r="V23" s="19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0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0" customFormat="1" hidden="1" x14ac:dyDescent="0.25">
      <c r="B36" s="52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0" customFormat="1" hidden="1" x14ac:dyDescent="0.25">
      <c r="B37" s="52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0" customFormat="1" hidden="1" x14ac:dyDescent="0.25">
      <c r="B38" s="52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0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0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0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57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57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57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140" t="s">
        <v>89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118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119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120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121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3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algorithmName="SHA-512" hashValue="PxAH0SAXxrZnK2mzDDE2sD008h3gr0TdgXSW8O3TjO+8lLqvhrvC/stN4uLVEViNHTUlUb9Ihvjh0aGI4vP1Yw==" saltValue="kDJMo67bZjAxy/MIXq17sQ==" spinCount="100000" sheet="1" objects="1" scenarios="1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159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185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VXzkp3vLXgsUiujZla3t27MAMhCsM/b1Lxd3KdrHfxB4u7CmsZIZzhfQKZTnIQsUHPDlS8Hrkde2ifuvJRG4pg==" saltValue="H+K9Iye6Um/bgRIAPck4g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7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7" customFormat="1" ht="18.75" x14ac:dyDescent="0.3">
      <c r="B6" s="163" t="s">
        <v>158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89" customFormat="1" ht="15.75" x14ac:dyDescent="0.25">
      <c r="B7" s="165" t="s">
        <v>159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0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0" customFormat="1" ht="18.75" x14ac:dyDescent="0.3">
      <c r="B9" s="163" t="s">
        <v>185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8"/>
      <c r="C13" s="158"/>
      <c r="D13" s="158"/>
      <c r="E13" s="158"/>
      <c r="F13" s="158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8"/>
      <c r="M13" s="158"/>
      <c r="N13" s="159"/>
      <c r="O13" s="159"/>
      <c r="P13" s="156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180</v>
      </c>
      <c r="C15" s="128" t="s">
        <v>181</v>
      </c>
      <c r="D15" s="129" t="s">
        <v>179</v>
      </c>
      <c r="E15" s="108">
        <v>2025</v>
      </c>
      <c r="F15" s="108">
        <v>2026</v>
      </c>
      <c r="G15" s="101">
        <f>'20.1'!U23/1000</f>
        <v>1.75744872</v>
      </c>
      <c r="H15" s="101">
        <f>G15*1.2</f>
        <v>2.108938464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2.8191468413805625</v>
      </c>
      <c r="J15" s="102">
        <f>'20.2'!M20/1000</f>
        <v>0</v>
      </c>
      <c r="K15" s="102">
        <f>I15+J15</f>
        <v>2.8191468413805625</v>
      </c>
      <c r="L15" s="101"/>
      <c r="M15" s="104">
        <f>K15-L15</f>
        <v>2.8191468413805625</v>
      </c>
      <c r="N15" s="101">
        <v>0</v>
      </c>
      <c r="O15" s="103">
        <f>H15-N15</f>
        <v>2.108938464</v>
      </c>
      <c r="P15" s="102">
        <f>SUM(Q15:W15)</f>
        <v>9.5862000000000013E-3</v>
      </c>
      <c r="Q15" s="109">
        <v>0</v>
      </c>
      <c r="R15" s="109">
        <v>0</v>
      </c>
      <c r="S15" s="109">
        <v>0</v>
      </c>
      <c r="T15" s="109">
        <v>9.5862000000000013E-3</v>
      </c>
      <c r="U15" s="109" t="s">
        <v>175</v>
      </c>
      <c r="V15" s="109" t="s">
        <v>175</v>
      </c>
      <c r="W15" s="109" t="s">
        <v>175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ZwTDyU2Ivlu6h+W6StP1Xg1UEwBjAS6SQ5aNoK7a0eMev3ieZdKT1jvL2sS3YbfSjKZ1AsXs/VkZqr45n0kdA==" saltValue="KEKABcD7al6N4jqAaykr8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158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159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185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140</v>
      </c>
      <c r="E12" s="170" t="s">
        <v>140</v>
      </c>
      <c r="F12" s="170" t="s">
        <v>140</v>
      </c>
      <c r="G12" s="170" t="s">
        <v>140</v>
      </c>
      <c r="H12" s="170" t="s">
        <v>140</v>
      </c>
      <c r="I12" s="170" t="s">
        <v>140</v>
      </c>
      <c r="J12" s="65"/>
      <c r="K12" s="71"/>
      <c r="L12" s="71"/>
    </row>
    <row r="13" spans="2:12" ht="18.75" x14ac:dyDescent="0.25">
      <c r="B13" s="170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zhXQoJEbRnqA2scclc4y+GWMVLCJGnXGe21qojCNIjnisUU8vQxXKj1IgRdb/rUJBdN+21Ng0pvJhLXv/WhTA==" saltValue="hDYREIt7yzwSrLpSY7EnP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2026-05-13T14:19:17Z</dcterms:modified>
</cp:coreProperties>
</file>